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ntariskes-my.sharepoint.com/personal/lina_alekne_santa_lt/Documents/Darbinis katalogas/Konkursai/2025/Medicinines dujos/RK/"/>
    </mc:Choice>
  </mc:AlternateContent>
  <xr:revisionPtr revIDLastSave="0" documentId="8_{337E21F5-E241-4B9B-9202-C8466B5081F7}" xr6:coauthVersionLast="47" xr6:coauthVersionMax="47" xr10:uidLastSave="{00000000-0000-0000-0000-000000000000}"/>
  <bookViews>
    <workbookView xWindow="-108" yWindow="-108" windowWidth="23256" windowHeight="13896" xr2:uid="{0E256BE7-E25F-4939-96B3-0D7139BF40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K28" i="1" l="1"/>
  <c r="J28" i="1"/>
  <c r="L28" i="1" s="1"/>
  <c r="K27" i="1"/>
  <c r="J27" i="1"/>
  <c r="L27" i="1" s="1"/>
  <c r="K26" i="1"/>
  <c r="J26" i="1"/>
  <c r="L26" i="1" s="1"/>
  <c r="K25" i="1"/>
  <c r="J25" i="1"/>
  <c r="L25" i="1" s="1"/>
  <c r="K24" i="1"/>
  <c r="J24" i="1"/>
  <c r="L24" i="1" s="1"/>
  <c r="L23" i="1"/>
  <c r="K23" i="1"/>
  <c r="J23" i="1"/>
  <c r="K22" i="1"/>
  <c r="J22" i="1"/>
  <c r="L22" i="1" s="1"/>
  <c r="K21" i="1"/>
  <c r="J21" i="1"/>
  <c r="L21" i="1" s="1"/>
  <c r="K20" i="1"/>
  <c r="J20" i="1"/>
  <c r="L20" i="1" s="1"/>
  <c r="K19" i="1"/>
  <c r="J19" i="1"/>
  <c r="L19" i="1" s="1"/>
  <c r="K18" i="1"/>
  <c r="J18" i="1"/>
  <c r="L18" i="1" s="1"/>
  <c r="K17" i="1"/>
  <c r="J17" i="1"/>
  <c r="L17" i="1" s="1"/>
  <c r="K16" i="1"/>
  <c r="J16" i="1"/>
  <c r="L16" i="1" s="1"/>
  <c r="K15" i="1"/>
  <c r="J15" i="1"/>
  <c r="L15" i="1" s="1"/>
  <c r="K14" i="1"/>
  <c r="J14" i="1"/>
  <c r="L14" i="1" s="1"/>
  <c r="K13" i="1"/>
  <c r="J13" i="1"/>
  <c r="L13" i="1" s="1"/>
  <c r="K12" i="1"/>
  <c r="J12" i="1"/>
  <c r="L12" i="1" s="1"/>
  <c r="K11" i="1"/>
  <c r="J11" i="1"/>
  <c r="L11" i="1" s="1"/>
  <c r="K10" i="1"/>
  <c r="J10" i="1"/>
  <c r="L10" i="1" s="1"/>
  <c r="K9" i="1"/>
  <c r="J9" i="1"/>
  <c r="L9" i="1" s="1"/>
  <c r="K8" i="1"/>
  <c r="J8" i="1"/>
  <c r="L8" i="1" s="1"/>
  <c r="K7" i="1"/>
  <c r="J7" i="1"/>
  <c r="L7" i="1" s="1"/>
  <c r="L30" i="1" l="1"/>
  <c r="K29" i="1"/>
  <c r="L31" i="1"/>
  <c r="L32" i="1" l="1"/>
</calcChain>
</file>

<file path=xl/sharedStrings.xml><?xml version="1.0" encoding="utf-8"?>
<sst xmlns="http://schemas.openxmlformats.org/spreadsheetml/2006/main" count="143" uniqueCount="102">
  <si>
    <t>VšĮ VUL Santaros klinikos</t>
  </si>
  <si>
    <t>Medicinininės paskirties dujų  pirkimas</t>
  </si>
  <si>
    <t>Pirkimo dalies Nr.</t>
  </si>
  <si>
    <t>BVPŽ kodas</t>
  </si>
  <si>
    <t>Prekės pavadinimas</t>
  </si>
  <si>
    <t>Mato vnt.</t>
  </si>
  <si>
    <t>Charakteristikos, reikalavimai</t>
  </si>
  <si>
    <t>Firminis prekės pavadinimas, gamintojas. Vaistinio preparato registracijos numeris*.</t>
  </si>
  <si>
    <t>Numatomas vieneto įkainis EUR be PVM</t>
  </si>
  <si>
    <t>PVM tarifas ٪</t>
  </si>
  <si>
    <t>Numatomas vieneto įkainis EUR su  PVM</t>
  </si>
  <si>
    <t>Planuojama maksimali pirkimo suma Eur be PVM</t>
  </si>
  <si>
    <t>Planuojama maksimali pirkimo suma Eur su  PVM</t>
  </si>
  <si>
    <t>Pastabos</t>
  </si>
  <si>
    <t>1</t>
  </si>
  <si>
    <t>24111500-0</t>
  </si>
  <si>
    <t>Medicininis deguonis, suskystintas</t>
  </si>
  <si>
    <t>kg</t>
  </si>
  <si>
    <t>Medicininis  suskystintas deguonis, deguonies ne mažiau 99,5%. Vaistinis preparatas. Tiekėjas turi pristatyti ir supilti į ligoninės talpyklas.</t>
  </si>
  <si>
    <t>2</t>
  </si>
  <si>
    <t>Medicininis deguonis dujunis, ryšuliuose</t>
  </si>
  <si>
    <t>balionų ryšulis</t>
  </si>
  <si>
    <t>Medicinins deguonis dujinis,  ne mažiau 50-ies  litrų dujų balionuose, deguonies ne mažiau 99,5 %. Baliono sriegis DIN 9 (G 3/4), slėgis 200 bar. Dujų kiekis balionuose ≥ 10,7 m³. 12 balionų sujungti į ryšulį, bendras dujų kiekis ≥ 128,4 m³. Vaistinis preparatas.</t>
  </si>
  <si>
    <t>3</t>
  </si>
  <si>
    <t>Medicininis deguonis dujinis, 50 litrų dujų balionuose.</t>
  </si>
  <si>
    <t>balionas</t>
  </si>
  <si>
    <t>Medicinins deguonis dujinis,  50-ies  litrų dujų balionuose, deguonies ne mažiau 99,5 %. Baliono sriegis DIN 9 (G 3/4), slėgis 200 bar. Dujų kiekis balionuose ≥ 10,7 m³. Vaistinis preparatas.</t>
  </si>
  <si>
    <t>4</t>
  </si>
  <si>
    <t>Medicininis deguonis dujinis, 10 litrų dujų balionuose</t>
  </si>
  <si>
    <t>Medicinins deguonis dujinis, 10-ies  litrų dujų balionuose, deguonies ne mažiau 99,5 %. Baliono sriegis DIN 9 (G 3/4), slėgis 200 bar. Dujų kiekis balionuose ≥ 2,1 m³. Vaistinis preparatas.</t>
  </si>
  <si>
    <t>5</t>
  </si>
  <si>
    <t>Medicininis deguonis dujinis, 2 litrų dujų balionuose</t>
  </si>
  <si>
    <t xml:space="preserve">Medicinins deguonis dujinis, 2-jų litrų dujų balionuose, deguonies ne mažiau 99,5 %. Baliono sriegis DIN 9 (G 3/4), slėgis 200 bar. Dujų kiekis balionuose ≤ 0,4 m³,  Vaistinis preparatas. </t>
  </si>
  <si>
    <t>6</t>
  </si>
  <si>
    <t>24112200-4</t>
  </si>
  <si>
    <t>Azoto oksidas</t>
  </si>
  <si>
    <t>Azoto oksido suslegtos dujos, 800ppm, balionas 10 ltr. talpos, vaistinis prieparatas, t.t. Vaisto registraciją.</t>
  </si>
  <si>
    <t>7</t>
  </si>
  <si>
    <t>Medicininis diazoto oksidas (azoto suboksidas)</t>
  </si>
  <si>
    <t>Suskystintosios medicininės dujos, 100 % diazoto oksidas. Baliono pajungimo ventilis DIN477, Nr.11 G3/8. Besiūliai plieniniai 10 litrų balionai . Vaistinis preparatas.</t>
  </si>
  <si>
    <t>8</t>
  </si>
  <si>
    <t>24112100-3</t>
  </si>
  <si>
    <t>Kietas anglies dioksidas (sausas ledas)</t>
  </si>
  <si>
    <t>Kietas anglies dioksidas granulėmis, kurių skersmuo 12-20 mm. Tiekiamas izoterminiuose konteineriuose.</t>
  </si>
  <si>
    <t>9</t>
  </si>
  <si>
    <t>Helio dujos ( Nr.1)</t>
  </si>
  <si>
    <r>
      <t>Helio dujos, švarumas ne mažiau 99,9999 %, 50 ltr. balione dujų ne mažiau 9m</t>
    </r>
    <r>
      <rPr>
        <sz val="11"/>
        <rFont val="Calibri"/>
        <family val="2"/>
        <charset val="186"/>
      </rPr>
      <t>³</t>
    </r>
    <r>
      <rPr>
        <sz val="11"/>
        <rFont val="Times New Roman"/>
        <family val="1"/>
        <charset val="186"/>
      </rPr>
      <t xml:space="preserve"> kai slėgis 200bar. Baliono pajungimo ventilis DIN477; Nr.6; w 21,8 x 1/14".</t>
    </r>
  </si>
  <si>
    <t>10</t>
  </si>
  <si>
    <t>Helio dujos ( Nr.2)</t>
  </si>
  <si>
    <t>Helio dujos, švarumas ne mažiau 99,999 %, 50 ltr. balione dujų ne mažiau 13m³ kai slėgis 300bar. Baliono pajungimo ventilis Nr.1 ( W30x2 ).</t>
  </si>
  <si>
    <t>11</t>
  </si>
  <si>
    <t>Anglies dioksidas (angliarūgštė) 13,4 litro dujų  balionuose</t>
  </si>
  <si>
    <t>Anglies dioksidas (maistinė angliarūgštė) 13,4 litro dujų  balionuose. Grynumas 99,9%.
Anglies monoksido (CO) ≤ 10 ppm.
Angliavandeniliai (THC) ≤ 5 ppm.
Vandens garų koncentracija ≤ 30ppm. 
Baliono pajungimo ventilis DIN477; Nr.6; w 21,8 x 1/14".</t>
  </si>
  <si>
    <t>12</t>
  </si>
  <si>
    <t>Anglies dioksidas (angliarūgštė)</t>
  </si>
  <si>
    <t>Anglies dioksidas (maistinė angliarūgštė) 40-50 litru balionuose. Grynumas 99,9%. 
Anglies monoksido (CO) ≤ 10 ppm.
Angliavandeniliai (THC) ≤ 5 ppm.
Vandens garų koncentracija ≤ 30 ppm
Baliono pajungimo ventilis DIN477; Nr.6; w 21,8 x 1/14".</t>
  </si>
  <si>
    <t>13</t>
  </si>
  <si>
    <t>Kalibravimo dujų mišinys 10 litrų balionuose.</t>
  </si>
  <si>
    <r>
      <t>CO</t>
    </r>
    <r>
      <rPr>
        <vertAlign val="subscript"/>
        <sz val="11"/>
        <rFont val="Times New Roman"/>
        <family val="1"/>
        <charset val="186"/>
      </rPr>
      <t>2 -</t>
    </r>
    <r>
      <rPr>
        <sz val="11"/>
        <rFont val="Times New Roman"/>
        <family val="1"/>
        <charset val="186"/>
      </rPr>
      <t xml:space="preserve"> 6%; O2 - 15%; N2 - 79%. Baliono sriegis M19x1,5LH. 10 litrų balionuose.</t>
    </r>
  </si>
  <si>
    <t>14</t>
  </si>
  <si>
    <t>24111100-6</t>
  </si>
  <si>
    <t>Argonas dujinis</t>
  </si>
  <si>
    <t>vnt</t>
  </si>
  <si>
    <t>Argono dujų grynumas ne mažiau 99,996 %. Pirkejo turimo 5-ių litrų dujų  baliono užpyldymas ( naudojamas  prie aparato ERBE APC2 ).</t>
  </si>
  <si>
    <t>15</t>
  </si>
  <si>
    <t xml:space="preserve">Argonas 50 litrų dujų balionuose. </t>
  </si>
  <si>
    <t>Argono dujų grynumas ne mažiau 99,999 %. 50 litrų balionas pripildytas iki 300 bar. Baliono jungtis pagal ISO 5145 Nr.1 ( W30x2 ).</t>
  </si>
  <si>
    <t>16</t>
  </si>
  <si>
    <t xml:space="preserve">Argonas 10 litrų dujų balionuose. </t>
  </si>
  <si>
    <t>Argono dujų grynumas ne mažiau 99,999 %. 10 litrų balionas.</t>
  </si>
  <si>
    <t>17</t>
  </si>
  <si>
    <t>Diagnostinių dujų  mišinys</t>
  </si>
  <si>
    <r>
      <t>50  litrų dujų balionuose. Mišinio sudėtis: CH</t>
    </r>
    <r>
      <rPr>
        <vertAlign val="subscript"/>
        <sz val="11"/>
        <rFont val="Times New Roman"/>
        <family val="1"/>
        <charset val="186"/>
      </rPr>
      <t>4</t>
    </r>
    <r>
      <rPr>
        <sz val="11"/>
        <rFont val="Times New Roman"/>
        <family val="1"/>
        <charset val="186"/>
      </rPr>
      <t xml:space="preserve"> - 0,3%; C</t>
    </r>
    <r>
      <rPr>
        <vertAlign val="sub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>H</t>
    </r>
    <r>
      <rPr>
        <vertAlign val="subscript"/>
        <sz val="11"/>
        <rFont val="Times New Roman"/>
        <family val="1"/>
        <charset val="186"/>
      </rPr>
      <t xml:space="preserve">2 </t>
    </r>
    <r>
      <rPr>
        <sz val="11"/>
        <rFont val="Times New Roman"/>
        <family val="1"/>
        <charset val="186"/>
      </rPr>
      <t>- 0,3%; CO - 0,3%; O</t>
    </r>
    <r>
      <rPr>
        <vertAlign val="sub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 xml:space="preserve"> - 21%; balansinės dujos N</t>
    </r>
    <r>
      <rPr>
        <vertAlign val="sub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>. Sumaišymo tikslumas ± 2 %. Analizės tikslumas ± 5 %. Baliono sriegis DIN14 (M19x1,5LH). Dujų kiekis balione ne mažesnis kaip 7,0 m³. Garantinis dujų stabilumas ≥ 2 metai.</t>
    </r>
  </si>
  <si>
    <t>18</t>
  </si>
  <si>
    <t>Dujų mišinys</t>
  </si>
  <si>
    <t>Mišinio sudėtis: CO - 0,25%; He - 18%; O2 - 19%; balansinės dujos N2. Balionas ne mažiau 10-ies litrų, slėgis 150 bar, sriegis DIN 477-14.</t>
  </si>
  <si>
    <t>19</t>
  </si>
  <si>
    <t>Azotas dujinis</t>
  </si>
  <si>
    <t>Azoto dujų grynumas &gt;99,999. Baliono sriegis DIN10 (W24,32x1/14"). Dujų kiekis balione ne mažesnis kaip 9,5m³.</t>
  </si>
  <si>
    <t>20</t>
  </si>
  <si>
    <t>24111800-3</t>
  </si>
  <si>
    <t>Azotas suskystintas</t>
  </si>
  <si>
    <r>
      <t>Azoto dujų grynumas ne mažiau nei 99,999%. O</t>
    </r>
    <r>
      <rPr>
        <vertAlign val="sub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 xml:space="preserve"> priemaišos azote &lt;5 ppm. H</t>
    </r>
    <r>
      <rPr>
        <vertAlign val="subscript"/>
        <sz val="11"/>
        <rFont val="Times New Roman"/>
        <family val="1"/>
        <charset val="186"/>
      </rPr>
      <t>2</t>
    </r>
    <r>
      <rPr>
        <sz val="11"/>
        <rFont val="Times New Roman"/>
        <family val="1"/>
        <charset val="186"/>
      </rPr>
      <t>O priemaišos &lt; 1 ppm. Be mechaninių priemaišų. Tiekėjas turi pristatyti ir supilti į ligoninės talpyklą ( tipas VT3/19, tūris 3000 l.)</t>
    </r>
  </si>
  <si>
    <t>21</t>
  </si>
  <si>
    <t>Dujų mišinys O20</t>
  </si>
  <si>
    <t>Dujų mišinys O20 N75 (CO₂ 5%), slėginiuose induose po ne daugiau kaip 50 litrų / 200 bar, EURO bal. pakuotės tipas.</t>
  </si>
  <si>
    <t>M.Stoškus / A.Bukauskas</t>
  </si>
  <si>
    <t>22</t>
  </si>
  <si>
    <t>Dujų mišinys O5</t>
  </si>
  <si>
    <t>Dujų mišinys O5 N90 ( likęs kiekis CO₂ ) , slėginiuose induose po ne daugiau kaip 50 litrų / 200 bar, EURO bal. pakuotės tipas.</t>
  </si>
  <si>
    <t>Bendra suma EUR be PVM,</t>
  </si>
  <si>
    <t>Bendra suma EUR  su 5 proc. PVM</t>
  </si>
  <si>
    <t>Bendra suma EUR   su 21 proc. PVM</t>
  </si>
  <si>
    <t>Bendra pirkimo  suma EUR su  PVM,</t>
  </si>
  <si>
    <t>Pagal BVPŽ kodą:</t>
  </si>
  <si>
    <t>Pastaba:</t>
  </si>
  <si>
    <t>1. Dujų kaina turi būti pateikta  su įskaičiuotomis pristatymo išlaidomis (į Santariškių g. 2 ; Santariškių g. 4; Santariškių g.7, Vilnius) bei įskaičiuotais visais balionų nuomos, techninės patikros, įrangos tarpinių ir kitais mokesčiais.</t>
  </si>
  <si>
    <t>2. Balionai privalo atitikti visus saugumo parametrus ir pateikiami švarūs (neapdaužyti, nepaveikti korozijos ir pan.).</t>
  </si>
  <si>
    <r>
      <t xml:space="preserve">3. </t>
    </r>
    <r>
      <rPr>
        <sz val="11"/>
        <rFont val="Calibri"/>
        <family val="2"/>
        <charset val="186"/>
      </rPr>
      <t>*</t>
    </r>
    <r>
      <rPr>
        <sz val="11"/>
        <rFont val="Times New Roman"/>
        <family val="1"/>
        <charset val="186"/>
      </rPr>
      <t>Vaistiniam preparatui nurodyti registracijos numerį.</t>
    </r>
  </si>
  <si>
    <t>4. Visi balionai privalo būti pateikiami komplektacijoje su tarpinėmis.</t>
  </si>
  <si>
    <t>5. Pristatymo terminas 5 d.d., išskyrus 13, 17 ir 18 p.d. - 60 dienų.</t>
  </si>
  <si>
    <t>Preliminarus kiekis 36 mėnesių poreikiui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</si>
</sst>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u val="singleAccounting"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Calibri"/>
      <family val="2"/>
      <charset val="186"/>
    </font>
    <font>
      <vertAlign val="subscript"/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4" fillId="0" borderId="1" xfId="0" applyFont="1" applyBorder="1" applyAlignment="1">
      <alignment horizontal="center" vertical="top" textRotation="90" wrapText="1"/>
    </xf>
    <xf numFmtId="0" fontId="4" fillId="0" borderId="1" xfId="0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4" fontId="8" fillId="0" borderId="1" xfId="0" applyNumberFormat="1" applyFont="1" applyBorder="1" applyAlignment="1">
      <alignment horizontal="center" vertical="top"/>
    </xf>
    <xf numFmtId="1" fontId="8" fillId="0" borderId="1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>
      <alignment vertical="top"/>
    </xf>
    <xf numFmtId="0" fontId="0" fillId="0" borderId="0" xfId="0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top"/>
    </xf>
    <xf numFmtId="4" fontId="11" fillId="0" borderId="1" xfId="0" applyNumberFormat="1" applyFont="1" applyBorder="1" applyAlignment="1">
      <alignment vertical="top" wrapText="1"/>
    </xf>
    <xf numFmtId="4" fontId="11" fillId="0" borderId="2" xfId="0" applyNumberFormat="1" applyFont="1" applyBorder="1" applyAlignment="1">
      <alignment horizontal="center" vertical="top"/>
    </xf>
    <xf numFmtId="4" fontId="11" fillId="0" borderId="1" xfId="0" applyNumberFormat="1" applyFont="1" applyBorder="1" applyAlignment="1">
      <alignment horizontal="center" vertical="top"/>
    </xf>
    <xf numFmtId="3" fontId="0" fillId="0" borderId="0" xfId="0" applyNumberFormat="1" applyAlignment="1">
      <alignment vertical="top"/>
    </xf>
    <xf numFmtId="0" fontId="11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3" xfId="0" applyNumberFormat="1" applyFont="1" applyBorder="1" applyAlignment="1">
      <alignment horizontal="right" vertical="top" wrapText="1"/>
    </xf>
    <xf numFmtId="2" fontId="11" fillId="0" borderId="4" xfId="0" applyNumberFormat="1" applyFont="1" applyBorder="1" applyAlignment="1">
      <alignment horizontal="right" vertical="top" wrapText="1"/>
    </xf>
    <xf numFmtId="2" fontId="11" fillId="0" borderId="5" xfId="0" applyNumberFormat="1" applyFont="1" applyBorder="1" applyAlignment="1">
      <alignment horizontal="right" vertical="top" wrapText="1"/>
    </xf>
  </cellXfs>
  <cellStyles count="2">
    <cellStyle name="Normal" xfId="0" builtinId="0"/>
    <cellStyle name="Normal 5" xfId="1" xr:uid="{BF9C5CBC-941D-4097-8005-BF8FF6604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DBDBA-1925-4AD5-94C5-F0DE3417EDAA}">
  <dimension ref="A1:M44"/>
  <sheetViews>
    <sheetView tabSelected="1" workbookViewId="0">
      <selection activeCell="C34" sqref="C34"/>
    </sheetView>
  </sheetViews>
  <sheetFormatPr defaultRowHeight="14.4" x14ac:dyDescent="0.3"/>
  <cols>
    <col min="1" max="1" width="5.33203125" style="1" customWidth="1"/>
    <col min="2" max="2" width="15.44140625" style="1" customWidth="1"/>
    <col min="3" max="3" width="28.6640625" style="1" customWidth="1"/>
    <col min="4" max="4" width="7.44140625" style="4" customWidth="1"/>
    <col min="5" max="5" width="13.5546875" style="1" customWidth="1"/>
    <col min="6" max="6" width="48.33203125" style="1" customWidth="1"/>
    <col min="7" max="7" width="20.44140625" style="1" customWidth="1"/>
    <col min="8" max="8" width="10.44140625" style="32" customWidth="1"/>
    <col min="9" max="9" width="6.6640625" style="4" customWidth="1"/>
    <col min="10" max="10" width="11.6640625" style="4" customWidth="1"/>
    <col min="11" max="11" width="14.5546875" style="4" customWidth="1"/>
    <col min="12" max="12" width="16.88671875" style="1" customWidth="1"/>
    <col min="13" max="13" width="61" style="4" customWidth="1"/>
  </cols>
  <sheetData>
    <row r="1" spans="1:13" ht="15.6" x14ac:dyDescent="0.3">
      <c r="C1" s="2" t="s">
        <v>0</v>
      </c>
      <c r="D1" s="1"/>
      <c r="G1" s="3"/>
      <c r="H1" s="4"/>
      <c r="I1" s="5"/>
      <c r="J1" s="6"/>
      <c r="K1" s="1"/>
      <c r="L1"/>
    </row>
    <row r="2" spans="1:13" x14ac:dyDescent="0.3">
      <c r="D2" s="1"/>
      <c r="G2" s="3"/>
      <c r="H2" s="4"/>
      <c r="I2" s="5"/>
      <c r="J2" s="6"/>
      <c r="K2" s="1"/>
      <c r="L2"/>
    </row>
    <row r="3" spans="1:13" ht="17.399999999999999" x14ac:dyDescent="0.3">
      <c r="C3" s="40" t="s">
        <v>1</v>
      </c>
      <c r="D3" s="40"/>
      <c r="E3" s="40"/>
      <c r="F3" s="40"/>
      <c r="G3" s="40"/>
      <c r="H3" s="40"/>
      <c r="I3" s="40"/>
      <c r="J3" s="40"/>
      <c r="K3" s="40"/>
      <c r="L3"/>
    </row>
    <row r="5" spans="1:13" ht="91.2" x14ac:dyDescent="0.3">
      <c r="A5" s="7" t="s">
        <v>2</v>
      </c>
      <c r="B5" s="7" t="s">
        <v>3</v>
      </c>
      <c r="C5" s="8" t="s">
        <v>4</v>
      </c>
      <c r="D5" s="8" t="s">
        <v>5</v>
      </c>
      <c r="E5" s="9" t="s">
        <v>101</v>
      </c>
      <c r="F5" s="8" t="s">
        <v>6</v>
      </c>
      <c r="G5" s="10" t="s">
        <v>7</v>
      </c>
      <c r="H5" s="11" t="s">
        <v>8</v>
      </c>
      <c r="I5" s="12" t="s">
        <v>9</v>
      </c>
      <c r="J5" s="11" t="s">
        <v>10</v>
      </c>
      <c r="K5" s="13" t="s">
        <v>11</v>
      </c>
      <c r="L5" s="13" t="s">
        <v>12</v>
      </c>
      <c r="M5" s="4" t="s">
        <v>13</v>
      </c>
    </row>
    <row r="6" spans="1:13" x14ac:dyDescent="0.3">
      <c r="A6" s="14">
        <v>1</v>
      </c>
      <c r="B6" s="14"/>
      <c r="C6" s="14">
        <v>2</v>
      </c>
      <c r="D6" s="14">
        <v>3</v>
      </c>
      <c r="E6" s="14">
        <v>4</v>
      </c>
      <c r="F6" s="14">
        <v>5</v>
      </c>
      <c r="G6" s="15">
        <v>6</v>
      </c>
      <c r="H6" s="15">
        <v>7</v>
      </c>
      <c r="I6" s="16">
        <v>8</v>
      </c>
      <c r="J6" s="15">
        <v>9</v>
      </c>
      <c r="K6" s="15">
        <v>10</v>
      </c>
      <c r="L6" s="15">
        <v>11</v>
      </c>
    </row>
    <row r="7" spans="1:13" ht="41.4" x14ac:dyDescent="0.3">
      <c r="A7" s="17" t="s">
        <v>14</v>
      </c>
      <c r="B7" s="17" t="s">
        <v>15</v>
      </c>
      <c r="C7" s="18" t="s">
        <v>16</v>
      </c>
      <c r="D7" s="19" t="s">
        <v>17</v>
      </c>
      <c r="E7" s="20">
        <v>1650000</v>
      </c>
      <c r="F7" s="18" t="s">
        <v>18</v>
      </c>
      <c r="G7" s="21"/>
      <c r="H7" s="22">
        <v>0.49</v>
      </c>
      <c r="I7" s="23">
        <v>5</v>
      </c>
      <c r="J7" s="22">
        <f t="shared" ref="J7:J13" si="0">H7*1.05</f>
        <v>0.51449999999999996</v>
      </c>
      <c r="K7" s="24">
        <f t="shared" ref="K7:K28" si="1">H7*E7</f>
        <v>808500</v>
      </c>
      <c r="L7" s="22">
        <f t="shared" ref="L7:L28" si="2">J7*E7</f>
        <v>848924.99999999988</v>
      </c>
      <c r="M7" s="25"/>
    </row>
    <row r="8" spans="1:13" ht="69" x14ac:dyDescent="0.3">
      <c r="A8" s="17" t="s">
        <v>19</v>
      </c>
      <c r="B8" s="17" t="s">
        <v>15</v>
      </c>
      <c r="C8" s="18" t="s">
        <v>20</v>
      </c>
      <c r="D8" s="19" t="s">
        <v>21</v>
      </c>
      <c r="E8" s="20">
        <v>42</v>
      </c>
      <c r="F8" s="26" t="s">
        <v>22</v>
      </c>
      <c r="G8" s="21"/>
      <c r="H8" s="22">
        <v>345</v>
      </c>
      <c r="I8" s="23">
        <v>5</v>
      </c>
      <c r="J8" s="22">
        <f t="shared" si="0"/>
        <v>362.25</v>
      </c>
      <c r="K8" s="24">
        <f t="shared" si="1"/>
        <v>14490</v>
      </c>
      <c r="L8" s="22">
        <f t="shared" si="2"/>
        <v>15214.5</v>
      </c>
    </row>
    <row r="9" spans="1:13" ht="55.2" x14ac:dyDescent="0.3">
      <c r="A9" s="17" t="s">
        <v>23</v>
      </c>
      <c r="B9" s="17" t="s">
        <v>15</v>
      </c>
      <c r="C9" s="18" t="s">
        <v>24</v>
      </c>
      <c r="D9" s="19" t="s">
        <v>25</v>
      </c>
      <c r="E9" s="20">
        <v>660</v>
      </c>
      <c r="F9" s="26" t="s">
        <v>26</v>
      </c>
      <c r="G9" s="21"/>
      <c r="H9" s="22">
        <v>36</v>
      </c>
      <c r="I9" s="23">
        <v>5</v>
      </c>
      <c r="J9" s="22">
        <f>H9*1.05</f>
        <v>37.800000000000004</v>
      </c>
      <c r="K9" s="24">
        <f>E9*H9</f>
        <v>23760</v>
      </c>
      <c r="L9" s="22">
        <f>J9*E9</f>
        <v>24948.000000000004</v>
      </c>
      <c r="M9" s="25"/>
    </row>
    <row r="10" spans="1:13" ht="55.2" x14ac:dyDescent="0.3">
      <c r="A10" s="17" t="s">
        <v>27</v>
      </c>
      <c r="B10" s="17" t="s">
        <v>15</v>
      </c>
      <c r="C10" s="18" t="s">
        <v>28</v>
      </c>
      <c r="D10" s="19" t="s">
        <v>25</v>
      </c>
      <c r="E10" s="20">
        <v>115</v>
      </c>
      <c r="F10" s="26" t="s">
        <v>29</v>
      </c>
      <c r="G10" s="21"/>
      <c r="H10" s="22">
        <v>24.7</v>
      </c>
      <c r="I10" s="23">
        <v>5</v>
      </c>
      <c r="J10" s="22">
        <f>H10*1.05</f>
        <v>25.934999999999999</v>
      </c>
      <c r="K10" s="24">
        <f>E10*H10</f>
        <v>2840.5</v>
      </c>
      <c r="L10" s="22">
        <f>J10*E10</f>
        <v>2982.5249999999996</v>
      </c>
      <c r="M10" s="25"/>
    </row>
    <row r="11" spans="1:13" ht="55.2" x14ac:dyDescent="0.3">
      <c r="A11" s="17" t="s">
        <v>30</v>
      </c>
      <c r="B11" s="17" t="s">
        <v>15</v>
      </c>
      <c r="C11" s="18" t="s">
        <v>31</v>
      </c>
      <c r="D11" s="19" t="s">
        <v>25</v>
      </c>
      <c r="E11" s="20">
        <v>380</v>
      </c>
      <c r="F11" s="26" t="s">
        <v>32</v>
      </c>
      <c r="G11" s="21"/>
      <c r="H11" s="22">
        <v>14.7</v>
      </c>
      <c r="I11" s="23">
        <v>5</v>
      </c>
      <c r="J11" s="22">
        <f>H11*1.05</f>
        <v>15.435</v>
      </c>
      <c r="K11" s="24">
        <f>E11*H11</f>
        <v>5586</v>
      </c>
      <c r="L11" s="22">
        <f>J11*E11</f>
        <v>5865.3</v>
      </c>
    </row>
    <row r="12" spans="1:13" ht="27.6" x14ac:dyDescent="0.3">
      <c r="A12" s="17" t="s">
        <v>33</v>
      </c>
      <c r="B12" s="17" t="s">
        <v>34</v>
      </c>
      <c r="C12" s="18" t="s">
        <v>35</v>
      </c>
      <c r="D12" s="19" t="s">
        <v>25</v>
      </c>
      <c r="E12" s="20">
        <v>20</v>
      </c>
      <c r="F12" s="26" t="s">
        <v>36</v>
      </c>
      <c r="G12" s="21"/>
      <c r="H12" s="22">
        <v>1350</v>
      </c>
      <c r="I12" s="23">
        <v>5</v>
      </c>
      <c r="J12" s="22">
        <f>H12*1.05</f>
        <v>1417.5</v>
      </c>
      <c r="K12" s="24">
        <f>E12*H12</f>
        <v>27000</v>
      </c>
      <c r="L12" s="22">
        <f>J12*E12</f>
        <v>28350</v>
      </c>
    </row>
    <row r="13" spans="1:13" ht="55.2" x14ac:dyDescent="0.3">
      <c r="A13" s="17" t="s">
        <v>37</v>
      </c>
      <c r="B13" s="17" t="s">
        <v>34</v>
      </c>
      <c r="C13" s="18" t="s">
        <v>38</v>
      </c>
      <c r="D13" s="19" t="s">
        <v>25</v>
      </c>
      <c r="E13" s="20">
        <v>42</v>
      </c>
      <c r="F13" s="18" t="s">
        <v>39</v>
      </c>
      <c r="G13" s="21"/>
      <c r="H13" s="22">
        <v>82</v>
      </c>
      <c r="I13" s="23">
        <v>5</v>
      </c>
      <c r="J13" s="22">
        <f t="shared" si="0"/>
        <v>86.100000000000009</v>
      </c>
      <c r="K13" s="24">
        <f t="shared" si="1"/>
        <v>3444</v>
      </c>
      <c r="L13" s="22">
        <f t="shared" si="2"/>
        <v>3616.2000000000003</v>
      </c>
    </row>
    <row r="14" spans="1:13" ht="27.6" x14ac:dyDescent="0.3">
      <c r="A14" s="17" t="s">
        <v>40</v>
      </c>
      <c r="B14" s="17" t="s">
        <v>41</v>
      </c>
      <c r="C14" s="18" t="s">
        <v>42</v>
      </c>
      <c r="D14" s="19" t="s">
        <v>17</v>
      </c>
      <c r="E14" s="20">
        <v>300</v>
      </c>
      <c r="F14" s="18" t="s">
        <v>43</v>
      </c>
      <c r="G14" s="21"/>
      <c r="H14" s="22">
        <v>1.9</v>
      </c>
      <c r="I14" s="23">
        <v>21</v>
      </c>
      <c r="J14" s="22">
        <f>H14*1.21</f>
        <v>2.2989999999999999</v>
      </c>
      <c r="K14" s="24">
        <f t="shared" si="1"/>
        <v>570</v>
      </c>
      <c r="L14" s="22">
        <f t="shared" si="2"/>
        <v>689.69999999999993</v>
      </c>
    </row>
    <row r="15" spans="1:13" ht="42" x14ac:dyDescent="0.3">
      <c r="A15" s="17" t="s">
        <v>44</v>
      </c>
      <c r="B15" s="17" t="s">
        <v>15</v>
      </c>
      <c r="C15" s="18" t="s">
        <v>45</v>
      </c>
      <c r="D15" s="19" t="s">
        <v>25</v>
      </c>
      <c r="E15" s="20">
        <v>8</v>
      </c>
      <c r="F15" s="18" t="s">
        <v>46</v>
      </c>
      <c r="G15" s="21"/>
      <c r="H15" s="22">
        <v>419</v>
      </c>
      <c r="I15" s="23">
        <v>21</v>
      </c>
      <c r="J15" s="22">
        <f>H15*1.21</f>
        <v>506.99</v>
      </c>
      <c r="K15" s="24">
        <f t="shared" si="1"/>
        <v>3352</v>
      </c>
      <c r="L15" s="22">
        <f t="shared" si="2"/>
        <v>4055.92</v>
      </c>
      <c r="M15" s="25"/>
    </row>
    <row r="16" spans="1:13" ht="41.4" x14ac:dyDescent="0.3">
      <c r="A16" s="17" t="s">
        <v>47</v>
      </c>
      <c r="B16" s="17" t="s">
        <v>15</v>
      </c>
      <c r="C16" s="18" t="s">
        <v>48</v>
      </c>
      <c r="D16" s="19" t="s">
        <v>25</v>
      </c>
      <c r="E16" s="20">
        <v>20</v>
      </c>
      <c r="F16" s="18" t="s">
        <v>49</v>
      </c>
      <c r="G16" s="21"/>
      <c r="H16" s="22">
        <v>600</v>
      </c>
      <c r="I16" s="23">
        <v>21</v>
      </c>
      <c r="J16" s="22">
        <f>H16*1.21</f>
        <v>726</v>
      </c>
      <c r="K16" s="24">
        <f>E16*H16</f>
        <v>12000</v>
      </c>
      <c r="L16" s="22">
        <f>E16*J16</f>
        <v>14520</v>
      </c>
    </row>
    <row r="17" spans="1:13" ht="96.6" x14ac:dyDescent="0.3">
      <c r="A17" s="17" t="s">
        <v>50</v>
      </c>
      <c r="B17" s="17" t="s">
        <v>41</v>
      </c>
      <c r="C17" s="18" t="s">
        <v>51</v>
      </c>
      <c r="D17" s="19" t="s">
        <v>25</v>
      </c>
      <c r="E17" s="20">
        <v>450</v>
      </c>
      <c r="F17" s="18" t="s">
        <v>52</v>
      </c>
      <c r="G17" s="21"/>
      <c r="H17" s="22">
        <v>13.6</v>
      </c>
      <c r="I17" s="23">
        <v>21</v>
      </c>
      <c r="J17" s="22">
        <f>H17*1.21</f>
        <v>16.456</v>
      </c>
      <c r="K17" s="24">
        <f t="shared" si="1"/>
        <v>6120</v>
      </c>
      <c r="L17" s="22">
        <f t="shared" si="2"/>
        <v>7405.2</v>
      </c>
    </row>
    <row r="18" spans="1:13" ht="96.6" x14ac:dyDescent="0.3">
      <c r="A18" s="17" t="s">
        <v>53</v>
      </c>
      <c r="B18" s="17" t="s">
        <v>41</v>
      </c>
      <c r="C18" s="18" t="s">
        <v>54</v>
      </c>
      <c r="D18" s="19" t="s">
        <v>17</v>
      </c>
      <c r="E18" s="20">
        <v>14250</v>
      </c>
      <c r="F18" s="18" t="s">
        <v>55</v>
      </c>
      <c r="G18" s="21"/>
      <c r="H18" s="22">
        <v>0.69013000000000002</v>
      </c>
      <c r="I18" s="23">
        <v>21</v>
      </c>
      <c r="J18" s="22">
        <f>H18*1.21</f>
        <v>0.8350573</v>
      </c>
      <c r="K18" s="24">
        <f t="shared" si="1"/>
        <v>9834.3525000000009</v>
      </c>
      <c r="L18" s="22">
        <f t="shared" si="2"/>
        <v>11899.566525</v>
      </c>
    </row>
    <row r="19" spans="1:13" ht="30" x14ac:dyDescent="0.3">
      <c r="A19" s="17" t="s">
        <v>56</v>
      </c>
      <c r="B19" s="17" t="s">
        <v>15</v>
      </c>
      <c r="C19" s="18" t="s">
        <v>57</v>
      </c>
      <c r="D19" s="19" t="s">
        <v>25</v>
      </c>
      <c r="E19" s="20">
        <v>2</v>
      </c>
      <c r="F19" s="18" t="s">
        <v>58</v>
      </c>
      <c r="G19" s="21"/>
      <c r="H19" s="22">
        <v>250</v>
      </c>
      <c r="I19" s="23">
        <v>21</v>
      </c>
      <c r="J19" s="22">
        <f t="shared" ref="J19:J28" si="3">SUM(H19*1.21)</f>
        <v>302.5</v>
      </c>
      <c r="K19" s="24">
        <f t="shared" si="1"/>
        <v>500</v>
      </c>
      <c r="L19" s="22">
        <f t="shared" si="2"/>
        <v>605</v>
      </c>
      <c r="M19" s="25"/>
    </row>
    <row r="20" spans="1:13" ht="41.4" x14ac:dyDescent="0.3">
      <c r="A20" s="17" t="s">
        <v>59</v>
      </c>
      <c r="B20" s="17" t="s">
        <v>60</v>
      </c>
      <c r="C20" s="21" t="s">
        <v>61</v>
      </c>
      <c r="D20" s="19" t="s">
        <v>62</v>
      </c>
      <c r="E20" s="20">
        <v>5</v>
      </c>
      <c r="F20" s="26" t="s">
        <v>63</v>
      </c>
      <c r="G20" s="21"/>
      <c r="H20" s="22">
        <v>18</v>
      </c>
      <c r="I20" s="23">
        <v>21</v>
      </c>
      <c r="J20" s="22">
        <f t="shared" si="3"/>
        <v>21.78</v>
      </c>
      <c r="K20" s="24">
        <f t="shared" si="1"/>
        <v>90</v>
      </c>
      <c r="L20" s="22">
        <f t="shared" si="2"/>
        <v>108.9</v>
      </c>
    </row>
    <row r="21" spans="1:13" ht="41.4" x14ac:dyDescent="0.3">
      <c r="A21" s="17" t="s">
        <v>64</v>
      </c>
      <c r="B21" s="17" t="s">
        <v>60</v>
      </c>
      <c r="C21" s="21" t="s">
        <v>65</v>
      </c>
      <c r="D21" s="19" t="s">
        <v>25</v>
      </c>
      <c r="E21" s="20">
        <v>232</v>
      </c>
      <c r="F21" s="26" t="s">
        <v>66</v>
      </c>
      <c r="G21" s="21"/>
      <c r="H21" s="22">
        <v>173.6</v>
      </c>
      <c r="I21" s="23">
        <v>21</v>
      </c>
      <c r="J21" s="22">
        <f t="shared" si="3"/>
        <v>210.05599999999998</v>
      </c>
      <c r="K21" s="24">
        <f t="shared" si="1"/>
        <v>40275.199999999997</v>
      </c>
      <c r="L21" s="22">
        <f t="shared" si="2"/>
        <v>48732.991999999998</v>
      </c>
    </row>
    <row r="22" spans="1:13" ht="27.6" x14ac:dyDescent="0.3">
      <c r="A22" s="17" t="s">
        <v>67</v>
      </c>
      <c r="B22" s="17" t="s">
        <v>60</v>
      </c>
      <c r="C22" s="21" t="s">
        <v>68</v>
      </c>
      <c r="D22" s="19" t="s">
        <v>25</v>
      </c>
      <c r="E22" s="20">
        <v>5</v>
      </c>
      <c r="F22" s="26" t="s">
        <v>69</v>
      </c>
      <c r="G22" s="21"/>
      <c r="H22" s="22">
        <v>70</v>
      </c>
      <c r="I22" s="23">
        <v>21</v>
      </c>
      <c r="J22" s="22">
        <f>H22*1.21</f>
        <v>84.7</v>
      </c>
      <c r="K22" s="24">
        <f t="shared" si="1"/>
        <v>350</v>
      </c>
      <c r="L22" s="22">
        <f>E22*J22</f>
        <v>423.5</v>
      </c>
    </row>
    <row r="23" spans="1:13" ht="87.6" x14ac:dyDescent="0.3">
      <c r="A23" s="17" t="s">
        <v>70</v>
      </c>
      <c r="B23" s="17" t="s">
        <v>15</v>
      </c>
      <c r="C23" s="21" t="s">
        <v>71</v>
      </c>
      <c r="D23" s="19" t="s">
        <v>25</v>
      </c>
      <c r="E23" s="20">
        <v>20</v>
      </c>
      <c r="F23" s="18" t="s">
        <v>72</v>
      </c>
      <c r="G23" s="21"/>
      <c r="H23" s="22">
        <v>768</v>
      </c>
      <c r="I23" s="23">
        <v>21</v>
      </c>
      <c r="J23" s="22">
        <f t="shared" si="3"/>
        <v>929.28</v>
      </c>
      <c r="K23" s="24">
        <f t="shared" si="1"/>
        <v>15360</v>
      </c>
      <c r="L23" s="22">
        <f t="shared" si="2"/>
        <v>18585.599999999999</v>
      </c>
    </row>
    <row r="24" spans="1:13" ht="41.4" x14ac:dyDescent="0.3">
      <c r="A24" s="17" t="s">
        <v>73</v>
      </c>
      <c r="B24" s="17" t="s">
        <v>15</v>
      </c>
      <c r="C24" s="21" t="s">
        <v>74</v>
      </c>
      <c r="D24" s="19" t="s">
        <v>25</v>
      </c>
      <c r="E24" s="20">
        <v>11</v>
      </c>
      <c r="F24" s="18" t="s">
        <v>75</v>
      </c>
      <c r="G24" s="21"/>
      <c r="H24" s="22">
        <v>365</v>
      </c>
      <c r="I24" s="23">
        <v>21</v>
      </c>
      <c r="J24" s="22">
        <f t="shared" si="3"/>
        <v>441.65</v>
      </c>
      <c r="K24" s="24">
        <f t="shared" si="1"/>
        <v>4015</v>
      </c>
      <c r="L24" s="22">
        <f t="shared" si="2"/>
        <v>4858.1499999999996</v>
      </c>
    </row>
    <row r="25" spans="1:13" ht="41.4" x14ac:dyDescent="0.3">
      <c r="A25" s="17" t="s">
        <v>76</v>
      </c>
      <c r="B25" s="17" t="s">
        <v>15</v>
      </c>
      <c r="C25" s="21" t="s">
        <v>77</v>
      </c>
      <c r="D25" s="19" t="s">
        <v>25</v>
      </c>
      <c r="E25" s="20">
        <v>15</v>
      </c>
      <c r="F25" s="18" t="s">
        <v>78</v>
      </c>
      <c r="G25" s="21"/>
      <c r="H25" s="22">
        <v>169</v>
      </c>
      <c r="I25" s="23">
        <v>21</v>
      </c>
      <c r="J25" s="22">
        <f t="shared" si="3"/>
        <v>204.48999999999998</v>
      </c>
      <c r="K25" s="24">
        <f t="shared" si="1"/>
        <v>2535</v>
      </c>
      <c r="L25" s="22">
        <f t="shared" si="2"/>
        <v>3067.35</v>
      </c>
    </row>
    <row r="26" spans="1:13" ht="60" x14ac:dyDescent="0.3">
      <c r="A26" s="17" t="s">
        <v>79</v>
      </c>
      <c r="B26" s="17" t="s">
        <v>80</v>
      </c>
      <c r="C26" s="21" t="s">
        <v>81</v>
      </c>
      <c r="D26" s="19" t="s">
        <v>17</v>
      </c>
      <c r="E26" s="20">
        <v>270000</v>
      </c>
      <c r="F26" s="18" t="s">
        <v>82</v>
      </c>
      <c r="G26" s="21"/>
      <c r="H26" s="22">
        <v>0.77</v>
      </c>
      <c r="I26" s="23">
        <v>21</v>
      </c>
      <c r="J26" s="22">
        <f t="shared" si="3"/>
        <v>0.93169999999999997</v>
      </c>
      <c r="K26" s="24">
        <f t="shared" si="1"/>
        <v>207900</v>
      </c>
      <c r="L26" s="22">
        <f t="shared" si="2"/>
        <v>251559</v>
      </c>
    </row>
    <row r="27" spans="1:13" ht="41.4" x14ac:dyDescent="0.3">
      <c r="A27" s="17" t="s">
        <v>83</v>
      </c>
      <c r="B27" s="17" t="s">
        <v>15</v>
      </c>
      <c r="C27" s="21" t="s">
        <v>84</v>
      </c>
      <c r="D27" s="19" t="s">
        <v>25</v>
      </c>
      <c r="E27" s="20">
        <v>10</v>
      </c>
      <c r="F27" s="18" t="s">
        <v>85</v>
      </c>
      <c r="G27" s="21"/>
      <c r="H27" s="22">
        <v>85</v>
      </c>
      <c r="I27" s="23">
        <v>21</v>
      </c>
      <c r="J27" s="22">
        <f t="shared" si="3"/>
        <v>102.85</v>
      </c>
      <c r="K27" s="24">
        <f t="shared" si="1"/>
        <v>850</v>
      </c>
      <c r="L27" s="27">
        <f t="shared" si="2"/>
        <v>1028.5</v>
      </c>
      <c r="M27" s="4" t="s">
        <v>86</v>
      </c>
    </row>
    <row r="28" spans="1:13" ht="41.4" x14ac:dyDescent="0.3">
      <c r="A28" s="17" t="s">
        <v>87</v>
      </c>
      <c r="B28" s="17" t="s">
        <v>15</v>
      </c>
      <c r="C28" s="21" t="s">
        <v>88</v>
      </c>
      <c r="D28" s="19" t="s">
        <v>25</v>
      </c>
      <c r="E28" s="20">
        <v>4</v>
      </c>
      <c r="F28" s="18" t="s">
        <v>89</v>
      </c>
      <c r="G28" s="21"/>
      <c r="H28" s="22">
        <v>70</v>
      </c>
      <c r="I28" s="23">
        <v>21</v>
      </c>
      <c r="J28" s="22">
        <f t="shared" si="3"/>
        <v>84.7</v>
      </c>
      <c r="K28" s="24">
        <f t="shared" si="1"/>
        <v>280</v>
      </c>
      <c r="L28" s="27">
        <f t="shared" si="2"/>
        <v>338.8</v>
      </c>
      <c r="M28" s="4" t="s">
        <v>86</v>
      </c>
    </row>
    <row r="29" spans="1:13" ht="15" customHeight="1" x14ac:dyDescent="0.3">
      <c r="A29" s="41" t="s">
        <v>90</v>
      </c>
      <c r="B29" s="41"/>
      <c r="C29" s="41"/>
      <c r="D29" s="41"/>
      <c r="E29" s="41"/>
      <c r="F29" s="41"/>
      <c r="G29" s="41"/>
      <c r="H29" s="41"/>
      <c r="I29" s="41"/>
      <c r="J29" s="41"/>
      <c r="K29" s="28">
        <f>SUM(K7:K28)</f>
        <v>1189652.0525</v>
      </c>
      <c r="L29" s="27"/>
    </row>
    <row r="30" spans="1:13" x14ac:dyDescent="0.3">
      <c r="A30" s="42" t="s">
        <v>91</v>
      </c>
      <c r="B30" s="43"/>
      <c r="C30" s="43"/>
      <c r="D30" s="43"/>
      <c r="E30" s="43"/>
      <c r="F30" s="43"/>
      <c r="G30" s="43"/>
      <c r="H30" s="43"/>
      <c r="I30" s="43"/>
      <c r="J30" s="43"/>
      <c r="K30" s="44"/>
      <c r="L30" s="27">
        <f>SUM(L7:L13)</f>
        <v>929901.52499999991</v>
      </c>
    </row>
    <row r="31" spans="1:13" x14ac:dyDescent="0.3">
      <c r="A31" s="42" t="s">
        <v>92</v>
      </c>
      <c r="B31" s="43"/>
      <c r="C31" s="43"/>
      <c r="D31" s="43"/>
      <c r="E31" s="43"/>
      <c r="F31" s="43"/>
      <c r="G31" s="43"/>
      <c r="H31" s="43"/>
      <c r="I31" s="43"/>
      <c r="J31" s="43"/>
      <c r="K31" s="44"/>
      <c r="L31" s="29">
        <f>SUM(L14:L28)</f>
        <v>367878.178525</v>
      </c>
    </row>
    <row r="32" spans="1:13" x14ac:dyDescent="0.3">
      <c r="A32" s="42" t="s">
        <v>93</v>
      </c>
      <c r="B32" s="43"/>
      <c r="C32" s="43"/>
      <c r="D32" s="43"/>
      <c r="E32" s="43"/>
      <c r="F32" s="43"/>
      <c r="G32" s="43"/>
      <c r="H32" s="43"/>
      <c r="I32" s="43"/>
      <c r="J32" s="43"/>
      <c r="K32" s="44"/>
      <c r="L32" s="30">
        <f>SUM(L30+L31)</f>
        <v>1297779.7035249998</v>
      </c>
    </row>
    <row r="33" spans="1:12" ht="28.8" x14ac:dyDescent="0.3">
      <c r="E33" s="31">
        <f>SUM(E7:E28)</f>
        <v>1936591</v>
      </c>
      <c r="J33" s="25" t="s">
        <v>94</v>
      </c>
    </row>
    <row r="34" spans="1:12" x14ac:dyDescent="0.3">
      <c r="J34" s="25" t="s">
        <v>15</v>
      </c>
    </row>
    <row r="35" spans="1:12" x14ac:dyDescent="0.3">
      <c r="J35" s="25" t="s">
        <v>80</v>
      </c>
    </row>
    <row r="36" spans="1:12" x14ac:dyDescent="0.3">
      <c r="J36" s="25" t="s">
        <v>60</v>
      </c>
    </row>
    <row r="37" spans="1:12" x14ac:dyDescent="0.3">
      <c r="J37" s="25" t="s">
        <v>34</v>
      </c>
    </row>
    <row r="38" spans="1:12" x14ac:dyDescent="0.3">
      <c r="J38" s="25" t="s">
        <v>41</v>
      </c>
    </row>
    <row r="39" spans="1:12" x14ac:dyDescent="0.3">
      <c r="A39" s="33" t="s">
        <v>95</v>
      </c>
      <c r="B39" s="33"/>
      <c r="C39" s="33"/>
      <c r="D39" s="34"/>
      <c r="E39" s="33"/>
      <c r="F39" s="33"/>
      <c r="G39" s="33"/>
      <c r="H39" s="34"/>
      <c r="I39" s="34"/>
      <c r="J39" s="34"/>
      <c r="K39" s="35"/>
      <c r="L39" s="36"/>
    </row>
    <row r="40" spans="1:12" x14ac:dyDescent="0.3">
      <c r="A40" s="33" t="s">
        <v>96</v>
      </c>
      <c r="B40" s="33"/>
      <c r="C40" s="33"/>
      <c r="D40" s="34"/>
      <c r="E40" s="33"/>
      <c r="F40" s="33"/>
      <c r="G40" s="33"/>
      <c r="H40" s="34"/>
      <c r="I40" s="34"/>
      <c r="J40" s="34"/>
      <c r="K40" s="34"/>
      <c r="L40" s="33"/>
    </row>
    <row r="41" spans="1:12" x14ac:dyDescent="0.3">
      <c r="A41" s="33" t="s">
        <v>97</v>
      </c>
      <c r="B41" s="33"/>
      <c r="C41" s="33"/>
      <c r="D41" s="34"/>
      <c r="E41" s="33"/>
      <c r="F41" s="33"/>
      <c r="G41" s="33"/>
      <c r="H41" s="34"/>
      <c r="I41" s="34"/>
      <c r="J41" s="34"/>
      <c r="K41" s="34"/>
      <c r="L41" s="33"/>
    </row>
    <row r="42" spans="1:12" x14ac:dyDescent="0.3">
      <c r="A42" s="33" t="s">
        <v>98</v>
      </c>
      <c r="B42" s="33"/>
      <c r="C42" s="33"/>
      <c r="D42" s="34"/>
      <c r="E42" s="33"/>
      <c r="F42" s="33"/>
      <c r="G42" s="33"/>
      <c r="H42" s="34"/>
      <c r="I42" s="34"/>
      <c r="J42" s="34"/>
      <c r="K42" s="34"/>
      <c r="L42" s="33"/>
    </row>
    <row r="43" spans="1:12" x14ac:dyDescent="0.3">
      <c r="A43" s="33" t="s">
        <v>99</v>
      </c>
      <c r="B43" s="33"/>
      <c r="C43" s="37"/>
      <c r="D43" s="38"/>
      <c r="E43" s="37"/>
    </row>
    <row r="44" spans="1:12" x14ac:dyDescent="0.3">
      <c r="A44" s="39" t="s">
        <v>100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</row>
  </sheetData>
  <mergeCells count="6">
    <mergeCell ref="A44:L44"/>
    <mergeCell ref="C3:K3"/>
    <mergeCell ref="A29:J29"/>
    <mergeCell ref="A30:K30"/>
    <mergeCell ref="A31:K31"/>
    <mergeCell ref="A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VULSK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Zbignevas Martiševskis</dc:creator>
  <cp:lastModifiedBy>Lina Aleknė</cp:lastModifiedBy>
  <dcterms:created xsi:type="dcterms:W3CDTF">2025-01-15T13:11:06Z</dcterms:created>
  <dcterms:modified xsi:type="dcterms:W3CDTF">2025-07-15T05:51:39Z</dcterms:modified>
</cp:coreProperties>
</file>